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udiene\Documents\PIRKIMAI 2025\SPECIALIZUOTOS TECHNIKOS KASKO DRAUDIMAS\"/>
    </mc:Choice>
  </mc:AlternateContent>
  <xr:revisionPtr revIDLastSave="0" documentId="8_{9424F8DA-54E6-4137-86A5-00FC8141AD3D}" xr6:coauthVersionLast="47" xr6:coauthVersionMax="47" xr10:uidLastSave="{00000000-0000-0000-0000-000000000000}"/>
  <bookViews>
    <workbookView xWindow="-120" yWindow="-120" windowWidth="38640" windowHeight="21120" tabRatio="760" xr2:uid="{A45D65A7-B29F-4445-8F21-2CB93E5DF7B5}"/>
  </bookViews>
  <sheets>
    <sheet name="ST reikia drausti" sheetId="2" r:id="rId1"/>
  </sheets>
  <definedNames>
    <definedName name="_xlnm._FilterDatabase" localSheetId="0" hidden="1">'ST reikia drausti'!$A$1:$I$20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2" l="1"/>
</calcChain>
</file>

<file path=xl/sharedStrings.xml><?xml version="1.0" encoding="utf-8"?>
<sst xmlns="http://schemas.openxmlformats.org/spreadsheetml/2006/main" count="104" uniqueCount="56">
  <si>
    <t>#</t>
  </si>
  <si>
    <t>Inventorinis Nr.</t>
  </si>
  <si>
    <t>Eksploatacijos data</t>
  </si>
  <si>
    <t>Prekė-Pavadinimas</t>
  </si>
  <si>
    <t>Ilgalaikio turto pobūdis</t>
  </si>
  <si>
    <t>Techninės savybės</t>
  </si>
  <si>
    <t>Draudimo suma</t>
  </si>
  <si>
    <t>Adresas</t>
  </si>
  <si>
    <t>Drausti</t>
  </si>
  <si>
    <t>Mechaninio rūšiavimo skyrius</t>
  </si>
  <si>
    <t>Klaipėdos regioninis sąvartynas</t>
  </si>
  <si>
    <t>Klaipėdos r. sav. Dumpių k. Uosių g.7</t>
  </si>
  <si>
    <t>ŽAKA (Glaudėnų k. Klaipėdos r.)</t>
  </si>
  <si>
    <t>M2307177311</t>
  </si>
  <si>
    <t>Teleskopinis krautuvas DIECI SAMSON 60.9 VS EVO2 GD ZNVTUM289PXE05863</t>
  </si>
  <si>
    <t>Mobilieji specializuoti įrenginiai</t>
  </si>
  <si>
    <t>Teleskopinis krautuvas DIECI SAMSON 60.9 VS EVO2 GD ZNVTUM289PXE05863/  2023 M</t>
  </si>
  <si>
    <t>M090430333</t>
  </si>
  <si>
    <t>Ratinis traktorius Mc CORMICK</t>
  </si>
  <si>
    <t>M090525338</t>
  </si>
  <si>
    <t>Vikšrinis ekskavatorius KOMATSU PC 210</t>
  </si>
  <si>
    <t>M090803342</t>
  </si>
  <si>
    <t>Savivartė puspriekabė BULKLOADA</t>
  </si>
  <si>
    <t>M130104413</t>
  </si>
  <si>
    <t>KOMATSU strelė su atliekų griebtuvu ir rotatoriumi</t>
  </si>
  <si>
    <t>M1906051094</t>
  </si>
  <si>
    <t>Buitinių atliekų tankintuvas TANA E320 eco, s/n AT1088</t>
  </si>
  <si>
    <t>Identifikavimo Nr. AT1088, pagaminimo metai 2014. Yra išdirbęs 3930 moto valandų.</t>
  </si>
  <si>
    <t>M2308177315</t>
  </si>
  <si>
    <t>Buldozeris D71PX+24E0 KMT0D137</t>
  </si>
  <si>
    <t>Buldozeris D71PX+24E0 KMT0D137CPA071555</t>
  </si>
  <si>
    <t>M2304132772</t>
  </si>
  <si>
    <t>Atliekų smulkintuvas EGGESMANN TEUTON ZK50</t>
  </si>
  <si>
    <t>M2308237316</t>
  </si>
  <si>
    <t>2023m gamybos Ekskavatorus su pakeliama kabina TEREXFUCHS  MHL331 , s. n. 331410/5982</t>
  </si>
  <si>
    <t>2023 m gamybos Ekskavatorus su pakeliama kabina TEREXFUCHS  MHL331 , s. n. 331410/5982</t>
  </si>
  <si>
    <t>Klaipėdos r. sav. Dumpių k. Uosių g.8</t>
  </si>
  <si>
    <t>M120118773</t>
  </si>
  <si>
    <t>Ratinis frontalinis krautuvas VOLVO L60F</t>
  </si>
  <si>
    <t>M120201775</t>
  </si>
  <si>
    <t>Kompostuojamų atliekų smulkintuvas Caravaggi BIO 900</t>
  </si>
  <si>
    <t>M120321381</t>
  </si>
  <si>
    <t>Sijotuvas-būgninis rėtis</t>
  </si>
  <si>
    <t>M150609830</t>
  </si>
  <si>
    <t>Traktoriukas HUSQVARNA</t>
  </si>
  <si>
    <t>M2307117310</t>
  </si>
  <si>
    <t>Akumuliatorinis krautuvas su ryšulių griebtuvu H2Y386M06080, LINDE, E16P/386 LI-ION, 2023M</t>
  </si>
  <si>
    <t>M2312211772</t>
  </si>
  <si>
    <t>M2312211773</t>
  </si>
  <si>
    <t>Kaipėdos r. sav. Dumpių km. Uosių g. 7</t>
  </si>
  <si>
    <t>M2312211774</t>
  </si>
  <si>
    <t>Klaipėdos regioninis sąvartynas (Dumpių km.)</t>
  </si>
  <si>
    <t>M2404191816</t>
  </si>
  <si>
    <t>Žoliapjovė mulčeris AS 1000 OVIS RC</t>
  </si>
  <si>
    <t>Teleskopinis krautuvas JCB 560-80, IND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</si>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</sst>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yyyy\-mm\-dd"/>
    <numFmt numFmtId="166" formatCode="#,##0.00\ &quot;€&quot;"/>
  </numFmts>
  <fonts count="5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186"/>
    </font>
    <font>
      <sz val="9"/>
      <name val="Calibri"/>
      <family val="2"/>
      <scheme val="minor"/>
    </font>
    <font>
      <b/>
      <sz val="9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2" borderId="1" xfId="1" applyFont="1" applyFill="1" applyBorder="1" applyAlignment="1">
      <alignment vertical="top" wrapText="1" readingOrder="1"/>
    </xf>
    <xf numFmtId="0" fontId="2" fillId="0" borderId="0" xfId="2" applyFont="1" applyAlignment="1">
      <alignment vertical="center"/>
    </xf>
    <xf numFmtId="164" fontId="2" fillId="2" borderId="1" xfId="1" applyNumberFormat="1" applyFont="1" applyFill="1" applyBorder="1" applyAlignment="1">
      <alignment vertical="top" wrapText="1" readingOrder="1"/>
    </xf>
    <xf numFmtId="166" fontId="2" fillId="2" borderId="1" xfId="1" applyNumberFormat="1" applyFont="1" applyFill="1" applyBorder="1" applyAlignment="1">
      <alignment vertical="top" wrapText="1" readingOrder="1"/>
    </xf>
    <xf numFmtId="0" fontId="2" fillId="2" borderId="0" xfId="3" applyFont="1" applyFill="1"/>
    <xf numFmtId="0" fontId="2" fillId="2" borderId="0" xfId="2" applyFont="1" applyFill="1"/>
    <xf numFmtId="0" fontId="2" fillId="0" borderId="1" xfId="1" applyFont="1" applyBorder="1" applyAlignment="1">
      <alignment vertical="center" wrapText="1" readingOrder="1"/>
    </xf>
    <xf numFmtId="0" fontId="2" fillId="0" borderId="1" xfId="2" applyFont="1" applyBorder="1" applyAlignment="1">
      <alignment vertical="center" wrapText="1" readingOrder="1"/>
    </xf>
    <xf numFmtId="166" fontId="2" fillId="0" borderId="1" xfId="1" applyNumberFormat="1" applyFont="1" applyBorder="1" applyAlignment="1">
      <alignment vertical="center" wrapText="1" readingOrder="1"/>
    </xf>
    <xf numFmtId="0" fontId="2" fillId="0" borderId="0" xfId="3" applyFont="1"/>
    <xf numFmtId="0" fontId="2" fillId="0" borderId="0" xfId="2" applyFont="1"/>
    <xf numFmtId="0" fontId="3" fillId="0" borderId="1" xfId="2" applyFont="1" applyBorder="1"/>
    <xf numFmtId="0" fontId="3" fillId="0" borderId="1" xfId="2" applyFont="1" applyBorder="1" applyAlignment="1">
      <alignment horizontal="right"/>
    </xf>
    <xf numFmtId="166" fontId="4" fillId="0" borderId="1" xfId="2" applyNumberFormat="1" applyFont="1" applyBorder="1"/>
    <xf numFmtId="0" fontId="3" fillId="0" borderId="0" xfId="2" applyFont="1"/>
    <xf numFmtId="166" fontId="3" fillId="0" borderId="0" xfId="2" applyNumberFormat="1" applyFont="1"/>
    <xf numFmtId="0" fontId="2" fillId="0" borderId="1" xfId="1" applyFont="1" applyBorder="1" applyAlignment="1">
      <alignment vertical="top" wrapText="1" readingOrder="1"/>
    </xf>
    <xf numFmtId="164" fontId="2" fillId="0" borderId="1" xfId="1" applyNumberFormat="1" applyFont="1" applyBorder="1" applyAlignment="1">
      <alignment vertical="top" wrapText="1" readingOrder="1"/>
    </xf>
    <xf numFmtId="166" fontId="2" fillId="0" borderId="1" xfId="1" applyNumberFormat="1" applyFont="1" applyBorder="1" applyAlignment="1">
      <alignment vertical="top" wrapText="1" readingOrder="1"/>
    </xf>
  </cellXfs>
  <cellStyles count="4">
    <cellStyle name="Įprastas" xfId="0" builtinId="0"/>
    <cellStyle name="Įprastas 2" xfId="3" xr:uid="{FC475F1C-CCEC-4907-9AB6-3A5F3C6F3463}"/>
    <cellStyle name="Normal 2" xfId="2" xr:uid="{9E9C119D-77C0-4500-8264-3C3F2ED22F3F}"/>
    <cellStyle name="Normal 4" xfId="1" xr:uid="{E355295C-02B0-467C-996F-518E388D4EF4}"/>
  </cellStyles>
  <dxfs count="15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FE16A-1351-4B5B-BFF2-4517E6305BF6}">
  <dimension ref="A1:K20"/>
  <sheetViews>
    <sheetView tabSelected="1" zoomScaleNormal="100" workbookViewId="0">
      <selection activeCell="D56" sqref="D56"/>
    </sheetView>
  </sheetViews>
  <sheetFormatPr defaultColWidth="9.140625" defaultRowHeight="12" x14ac:dyDescent="0.2"/>
  <cols>
    <col min="1" max="1" width="3.85546875" style="15" bestFit="1" customWidth="1"/>
    <col min="2" max="2" width="13.28515625" style="15" bestFit="1" customWidth="1"/>
    <col min="3" max="3" width="15.5703125" style="15" bestFit="1" customWidth="1"/>
    <col min="4" max="4" width="47" style="15" bestFit="1" customWidth="1"/>
    <col min="5" max="5" width="20.85546875" style="15" bestFit="1" customWidth="1"/>
    <col min="6" max="6" width="5.5703125" style="15" bestFit="1" customWidth="1"/>
    <col min="7" max="7" width="39.42578125" style="15" bestFit="1" customWidth="1"/>
    <col min="8" max="8" width="13.28515625" style="16" bestFit="1" customWidth="1"/>
    <col min="9" max="9" width="31.28515625" style="15" bestFit="1" customWidth="1"/>
    <col min="10" max="16384" width="9.140625" style="15"/>
  </cols>
  <sheetData>
    <row r="1" spans="1:11" s="2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/>
      <c r="G1" s="7" t="s">
        <v>5</v>
      </c>
      <c r="H1" s="9" t="s">
        <v>6</v>
      </c>
      <c r="I1" s="7" t="s">
        <v>7</v>
      </c>
    </row>
    <row r="2" spans="1:11" s="5" customFormat="1" ht="24" x14ac:dyDescent="0.2">
      <c r="A2" s="1">
        <v>493</v>
      </c>
      <c r="B2" s="1" t="s">
        <v>13</v>
      </c>
      <c r="C2" s="3">
        <v>45155</v>
      </c>
      <c r="D2" s="1" t="s">
        <v>14</v>
      </c>
      <c r="E2" s="1" t="s">
        <v>15</v>
      </c>
      <c r="F2" s="1" t="s">
        <v>8</v>
      </c>
      <c r="G2" s="1" t="s">
        <v>16</v>
      </c>
      <c r="H2" s="4">
        <v>107700</v>
      </c>
      <c r="I2" s="1" t="s">
        <v>9</v>
      </c>
    </row>
    <row r="3" spans="1:11" s="6" customFormat="1" ht="24" x14ac:dyDescent="0.2">
      <c r="A3" s="1">
        <v>50</v>
      </c>
      <c r="B3" s="1" t="s">
        <v>17</v>
      </c>
      <c r="C3" s="3">
        <v>39946</v>
      </c>
      <c r="D3" s="1" t="s">
        <v>18</v>
      </c>
      <c r="E3" s="1" t="s">
        <v>15</v>
      </c>
      <c r="F3" s="1" t="s">
        <v>8</v>
      </c>
      <c r="G3" s="1"/>
      <c r="H3" s="4">
        <v>49000</v>
      </c>
      <c r="I3" s="1" t="s">
        <v>10</v>
      </c>
    </row>
    <row r="4" spans="1:11" s="6" customFormat="1" ht="24" x14ac:dyDescent="0.2">
      <c r="A4" s="1">
        <v>51</v>
      </c>
      <c r="B4" s="1" t="s">
        <v>19</v>
      </c>
      <c r="C4" s="3">
        <v>40051</v>
      </c>
      <c r="D4" s="1" t="s">
        <v>20</v>
      </c>
      <c r="E4" s="1" t="s">
        <v>15</v>
      </c>
      <c r="F4" s="1" t="s">
        <v>8</v>
      </c>
      <c r="G4" s="1"/>
      <c r="H4" s="4">
        <v>69508.800000000003</v>
      </c>
      <c r="I4" s="1" t="s">
        <v>10</v>
      </c>
    </row>
    <row r="5" spans="1:11" s="6" customFormat="1" ht="24" x14ac:dyDescent="0.2">
      <c r="A5" s="1">
        <v>57</v>
      </c>
      <c r="B5" s="1" t="s">
        <v>21</v>
      </c>
      <c r="C5" s="3">
        <v>40051</v>
      </c>
      <c r="D5" s="1" t="s">
        <v>22</v>
      </c>
      <c r="E5" s="1" t="s">
        <v>15</v>
      </c>
      <c r="F5" s="1" t="s">
        <v>8</v>
      </c>
      <c r="G5" s="1"/>
      <c r="H5" s="4">
        <v>22879.98</v>
      </c>
      <c r="I5" s="1" t="s">
        <v>10</v>
      </c>
    </row>
    <row r="6" spans="1:11" s="6" customFormat="1" ht="24" x14ac:dyDescent="0.2">
      <c r="A6" s="1">
        <v>129</v>
      </c>
      <c r="B6" s="1" t="s">
        <v>23</v>
      </c>
      <c r="C6" s="3">
        <v>41288</v>
      </c>
      <c r="D6" s="1" t="s">
        <v>24</v>
      </c>
      <c r="E6" s="1" t="s">
        <v>15</v>
      </c>
      <c r="F6" s="1" t="s">
        <v>8</v>
      </c>
      <c r="G6" s="1"/>
      <c r="H6" s="4">
        <v>20910.57</v>
      </c>
      <c r="I6" s="1" t="s">
        <v>10</v>
      </c>
    </row>
    <row r="7" spans="1:11" s="6" customFormat="1" ht="24" x14ac:dyDescent="0.2">
      <c r="A7" s="1">
        <v>663</v>
      </c>
      <c r="B7" s="1" t="s">
        <v>25</v>
      </c>
      <c r="C7" s="3">
        <v>43621</v>
      </c>
      <c r="D7" s="1" t="s">
        <v>26</v>
      </c>
      <c r="E7" s="1" t="s">
        <v>15</v>
      </c>
      <c r="F7" s="1" t="s">
        <v>8</v>
      </c>
      <c r="G7" s="1" t="s">
        <v>27</v>
      </c>
      <c r="H7" s="4">
        <v>245000</v>
      </c>
      <c r="I7" s="1" t="s">
        <v>10</v>
      </c>
    </row>
    <row r="8" spans="1:11" s="5" customFormat="1" ht="24" x14ac:dyDescent="0.2">
      <c r="A8" s="1"/>
      <c r="B8" s="1" t="s">
        <v>28</v>
      </c>
      <c r="C8" s="3">
        <v>45155</v>
      </c>
      <c r="D8" s="1" t="s">
        <v>29</v>
      </c>
      <c r="E8" s="1" t="s">
        <v>15</v>
      </c>
      <c r="F8" s="1" t="s">
        <v>8</v>
      </c>
      <c r="G8" s="1" t="s">
        <v>30</v>
      </c>
      <c r="H8" s="4">
        <v>325000</v>
      </c>
      <c r="I8" s="1" t="s">
        <v>10</v>
      </c>
    </row>
    <row r="9" spans="1:11" s="5" customFormat="1" ht="24" x14ac:dyDescent="0.2">
      <c r="A9" s="1">
        <v>2351</v>
      </c>
      <c r="B9" s="1" t="s">
        <v>31</v>
      </c>
      <c r="C9" s="3">
        <v>45029</v>
      </c>
      <c r="D9" s="1" t="s">
        <v>32</v>
      </c>
      <c r="E9" s="1" t="s">
        <v>15</v>
      </c>
      <c r="F9" s="1" t="s">
        <v>8</v>
      </c>
      <c r="G9" s="1" t="s">
        <v>32</v>
      </c>
      <c r="H9" s="4">
        <v>559500</v>
      </c>
      <c r="I9" s="1" t="s">
        <v>11</v>
      </c>
    </row>
    <row r="10" spans="1:11" s="5" customFormat="1" ht="24" x14ac:dyDescent="0.2">
      <c r="A10" s="1"/>
      <c r="B10" s="1" t="s">
        <v>33</v>
      </c>
      <c r="C10" s="3">
        <v>45161</v>
      </c>
      <c r="D10" s="1" t="s">
        <v>34</v>
      </c>
      <c r="E10" s="1" t="s">
        <v>15</v>
      </c>
      <c r="F10" s="1" t="s">
        <v>8</v>
      </c>
      <c r="G10" s="1" t="s">
        <v>35</v>
      </c>
      <c r="H10" s="4">
        <v>342400</v>
      </c>
      <c r="I10" s="1" t="s">
        <v>36</v>
      </c>
    </row>
    <row r="11" spans="1:11" s="6" customFormat="1" ht="24" x14ac:dyDescent="0.2">
      <c r="A11" s="1">
        <v>101</v>
      </c>
      <c r="B11" s="1" t="s">
        <v>37</v>
      </c>
      <c r="C11" s="3">
        <v>41558</v>
      </c>
      <c r="D11" s="1" t="s">
        <v>38</v>
      </c>
      <c r="E11" s="1" t="s">
        <v>15</v>
      </c>
      <c r="F11" s="1" t="s">
        <v>8</v>
      </c>
      <c r="G11" s="1"/>
      <c r="H11" s="4">
        <v>172323.91</v>
      </c>
      <c r="I11" s="1" t="s">
        <v>12</v>
      </c>
    </row>
    <row r="12" spans="1:11" s="6" customFormat="1" ht="24" x14ac:dyDescent="0.2">
      <c r="A12" s="1">
        <v>103</v>
      </c>
      <c r="B12" s="1" t="s">
        <v>39</v>
      </c>
      <c r="C12" s="3">
        <v>41558</v>
      </c>
      <c r="D12" s="1" t="s">
        <v>40</v>
      </c>
      <c r="E12" s="1" t="s">
        <v>15</v>
      </c>
      <c r="F12" s="1" t="s">
        <v>8</v>
      </c>
      <c r="G12" s="1"/>
      <c r="H12" s="4">
        <v>134700.13</v>
      </c>
      <c r="I12" s="1" t="s">
        <v>12</v>
      </c>
    </row>
    <row r="13" spans="1:11" s="6" customFormat="1" ht="24" x14ac:dyDescent="0.2">
      <c r="A13" s="1">
        <v>109</v>
      </c>
      <c r="B13" s="1" t="s">
        <v>41</v>
      </c>
      <c r="C13" s="3">
        <v>41558</v>
      </c>
      <c r="D13" s="1" t="s">
        <v>42</v>
      </c>
      <c r="E13" s="1" t="s">
        <v>15</v>
      </c>
      <c r="F13" s="1" t="s">
        <v>8</v>
      </c>
      <c r="G13" s="1"/>
      <c r="H13" s="4">
        <v>91621.5</v>
      </c>
      <c r="I13" s="1" t="s">
        <v>12</v>
      </c>
    </row>
    <row r="14" spans="1:11" s="6" customFormat="1" ht="24" x14ac:dyDescent="0.2">
      <c r="A14" s="1">
        <v>444</v>
      </c>
      <c r="B14" s="1" t="s">
        <v>43</v>
      </c>
      <c r="C14" s="3">
        <v>42164</v>
      </c>
      <c r="D14" s="1" t="s">
        <v>44</v>
      </c>
      <c r="E14" s="1" t="s">
        <v>15</v>
      </c>
      <c r="F14" s="1" t="s">
        <v>8</v>
      </c>
      <c r="G14" s="1"/>
      <c r="H14" s="4">
        <v>10181.82</v>
      </c>
      <c r="I14" s="1" t="s">
        <v>12</v>
      </c>
    </row>
    <row r="15" spans="1:11" s="11" customFormat="1" ht="24" x14ac:dyDescent="0.2">
      <c r="A15" s="17">
        <v>494</v>
      </c>
      <c r="B15" s="17" t="s">
        <v>45</v>
      </c>
      <c r="C15" s="18">
        <v>45118</v>
      </c>
      <c r="D15" s="18" t="s">
        <v>46</v>
      </c>
      <c r="E15" s="17"/>
      <c r="F15" s="17" t="s">
        <v>8</v>
      </c>
      <c r="G15" s="17" t="s">
        <v>46</v>
      </c>
      <c r="H15" s="19">
        <v>67550</v>
      </c>
      <c r="I15" s="17" t="s">
        <v>9</v>
      </c>
      <c r="J15" s="10"/>
      <c r="K15" s="10"/>
    </row>
    <row r="16" spans="1:11" s="5" customFormat="1" ht="24" x14ac:dyDescent="0.2">
      <c r="A16" s="1"/>
      <c r="B16" s="1" t="s">
        <v>47</v>
      </c>
      <c r="C16" s="3">
        <v>45281</v>
      </c>
      <c r="D16" s="1" t="s">
        <v>54</v>
      </c>
      <c r="E16" s="1" t="s">
        <v>15</v>
      </c>
      <c r="F16" s="1" t="s">
        <v>8</v>
      </c>
      <c r="G16" s="1"/>
      <c r="H16" s="4">
        <v>144900</v>
      </c>
      <c r="I16" s="1" t="s">
        <v>49</v>
      </c>
    </row>
    <row r="17" spans="1:9" s="6" customFormat="1" ht="24" x14ac:dyDescent="0.2">
      <c r="A17" s="1"/>
      <c r="B17" s="1" t="s">
        <v>48</v>
      </c>
      <c r="C17" s="3">
        <v>45281</v>
      </c>
      <c r="D17" s="1" t="s">
        <v>54</v>
      </c>
      <c r="E17" s="1" t="s">
        <v>15</v>
      </c>
      <c r="F17" s="1" t="s">
        <v>8</v>
      </c>
      <c r="G17" s="1"/>
      <c r="H17" s="4">
        <v>144900</v>
      </c>
      <c r="I17" s="1" t="s">
        <v>9</v>
      </c>
    </row>
    <row r="18" spans="1:9" s="6" customFormat="1" ht="24" x14ac:dyDescent="0.2">
      <c r="A18" s="1"/>
      <c r="B18" s="1" t="s">
        <v>50</v>
      </c>
      <c r="C18" s="3">
        <v>45281</v>
      </c>
      <c r="D18" s="1" t="s">
        <v>54</v>
      </c>
      <c r="E18" s="1" t="s">
        <v>15</v>
      </c>
      <c r="F18" s="1" t="s">
        <v>8</v>
      </c>
      <c r="G18" s="1"/>
      <c r="H18" s="4">
        <v>144900</v>
      </c>
      <c r="I18" s="1" t="s">
        <v>9</v>
      </c>
    </row>
    <row r="19" spans="1:9" s="6" customFormat="1" ht="24" x14ac:dyDescent="0.2">
      <c r="A19" s="1"/>
      <c r="B19" s="1" t="s">
        <v>52</v>
      </c>
      <c r="C19" s="3">
        <v>45401</v>
      </c>
      <c r="D19" s="1" t="s">
        <v>53</v>
      </c>
      <c r="E19" s="1" t="s">
        <v>15</v>
      </c>
      <c r="F19" s="1" t="s">
        <v>8</v>
      </c>
      <c r="G19" s="1"/>
      <c r="H19" s="4">
        <v>24454.54</v>
      </c>
      <c r="I19" s="1" t="s">
        <v>51</v>
      </c>
    </row>
    <row r="20" spans="1:9" x14ac:dyDescent="0.2">
      <c r="A20" s="12"/>
      <c r="B20" s="12"/>
      <c r="C20" s="12"/>
      <c r="D20" s="12"/>
      <c r="E20" s="12"/>
      <c r="F20" s="12"/>
      <c r="G20" s="13" t="s">
        <v>55</v>
      </c>
      <c r="H20" s="14">
        <f>SUM(H2:H19)</f>
        <v>2677431.25</v>
      </c>
      <c r="I20" s="12"/>
    </row>
  </sheetData>
  <autoFilter ref="A1:I20" xr:uid="{D00FE16A-1351-4B5B-BFF2-4517E6305BF6}"/>
  <conditionalFormatting sqref="B1">
    <cfRule type="duplicateValues" dxfId="14" priority="16"/>
  </conditionalFormatting>
  <conditionalFormatting sqref="B2">
    <cfRule type="duplicateValues" dxfId="13" priority="14"/>
    <cfRule type="duplicateValues" dxfId="12" priority="15"/>
  </conditionalFormatting>
  <conditionalFormatting sqref="B3:B7">
    <cfRule type="duplicateValues" dxfId="11" priority="69"/>
  </conditionalFormatting>
  <conditionalFormatting sqref="B8">
    <cfRule type="duplicateValues" dxfId="10" priority="11"/>
    <cfRule type="duplicateValues" dxfId="9" priority="12"/>
  </conditionalFormatting>
  <conditionalFormatting sqref="B9">
    <cfRule type="duplicateValues" dxfId="8" priority="7"/>
    <cfRule type="duplicateValues" dxfId="7" priority="8"/>
  </conditionalFormatting>
  <conditionalFormatting sqref="B10">
    <cfRule type="duplicateValues" dxfId="6" priority="9"/>
    <cfRule type="duplicateValues" dxfId="5" priority="10"/>
  </conditionalFormatting>
  <conditionalFormatting sqref="B11:B14">
    <cfRule type="duplicateValues" dxfId="4" priority="6"/>
  </conditionalFormatting>
  <conditionalFormatting sqref="B15">
    <cfRule type="duplicateValues" dxfId="3" priority="1"/>
  </conditionalFormatting>
  <conditionalFormatting sqref="B16:B18">
    <cfRule type="duplicateValues" dxfId="2" priority="4"/>
    <cfRule type="duplicateValues" dxfId="1" priority="5"/>
  </conditionalFormatting>
  <conditionalFormatting sqref="B19">
    <cfRule type="duplicateValues" dxfId="0" priority="3"/>
  </conditionalFormatting>
  <dataValidations count="3">
    <dataValidation type="list" allowBlank="1" showInputMessage="1" showErrorMessage="1" sqref="E9" xr:uid="{1D705378-0986-4F5A-AB10-E8B584276957}">
      <formula1>$J$3:$J$3</formula1>
    </dataValidation>
    <dataValidation type="list" allowBlank="1" showInputMessage="1" showErrorMessage="1" sqref="E10:E15 E2:E8" xr:uid="{2204CFF5-EFC2-4250-BB22-3614E2E252DE}">
      <formula1>#REF!</formula1>
    </dataValidation>
    <dataValidation type="list" allowBlank="1" showInputMessage="1" showErrorMessage="1" sqref="F2:F19" xr:uid="{31CDAB51-395C-4BD0-8746-9A13D4743995}">
      <formula1>"Drausti, Nedrausti"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ST reikia drausti</vt:lpstr>
    </vt:vector>
  </TitlesOfParts>
  <Company>Aon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 Račkytė</dc:creator>
  <cp:lastModifiedBy>Sonata Rudienė</cp:lastModifiedBy>
  <dcterms:created xsi:type="dcterms:W3CDTF">2023-11-09T09:16:07Z</dcterms:created>
  <dcterms:modified xsi:type="dcterms:W3CDTF">2025-07-24T07:25:41Z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2023-11-09T09:16:24Z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a4fbb788-0030-480e-a8b1-1864ab23a8f2</vt:lpwstr>
  </property>
  <property fmtid="{D5CDD505-2E9C-101B-9397-08002B2CF9AE}" pid="8" name="MSIP_Label_9043f10a-881e-4653-a55e-02ca2cc829dc_ContentBits">
    <vt:lpwstr>0</vt:lpwstr>
  </property>
</Properties>
</file>